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9440" windowHeight="9480"/>
  </bookViews>
  <sheets>
    <sheet name="公示" sheetId="3" r:id="rId1"/>
  </sheets>
  <calcPr calcId="124519"/>
</workbook>
</file>

<file path=xl/calcChain.xml><?xml version="1.0" encoding="utf-8"?>
<calcChain xmlns="http://schemas.openxmlformats.org/spreadsheetml/2006/main">
  <c r="I12" i="3"/>
  <c r="I11"/>
  <c r="I55"/>
  <c r="I42"/>
  <c r="I52"/>
  <c r="I64"/>
  <c r="I51"/>
  <c r="I57"/>
  <c r="I63"/>
  <c r="I47"/>
  <c r="I8"/>
  <c r="I50"/>
  <c r="I77"/>
  <c r="I78"/>
  <c r="I38"/>
  <c r="I4"/>
  <c r="I5"/>
  <c r="I6"/>
  <c r="I7"/>
  <c r="I9"/>
  <c r="I13"/>
  <c r="I14"/>
  <c r="I15"/>
  <c r="I16"/>
  <c r="I17"/>
  <c r="I18"/>
  <c r="I19"/>
  <c r="I20"/>
  <c r="I21"/>
  <c r="I22"/>
  <c r="I23"/>
  <c r="I24"/>
  <c r="I25"/>
  <c r="I28"/>
  <c r="I29"/>
  <c r="I31"/>
  <c r="I32"/>
  <c r="I30"/>
  <c r="I33"/>
  <c r="I34"/>
  <c r="I35"/>
  <c r="I36"/>
  <c r="I45"/>
  <c r="I43"/>
  <c r="I40"/>
  <c r="I41"/>
  <c r="I46"/>
  <c r="I44"/>
  <c r="I48"/>
  <c r="I49"/>
  <c r="I54"/>
  <c r="I56"/>
  <c r="I53"/>
  <c r="I58"/>
  <c r="I62"/>
  <c r="I60"/>
  <c r="I59"/>
  <c r="I61"/>
  <c r="I65"/>
  <c r="I66"/>
  <c r="I67"/>
  <c r="I71"/>
  <c r="I72"/>
  <c r="I70"/>
  <c r="I74"/>
  <c r="I75"/>
  <c r="I76"/>
  <c r="I10"/>
</calcChain>
</file>

<file path=xl/sharedStrings.xml><?xml version="1.0" encoding="utf-8"?>
<sst xmlns="http://schemas.openxmlformats.org/spreadsheetml/2006/main" count="615" uniqueCount="209">
  <si>
    <t>主管部门</t>
  </si>
  <si>
    <t>招聘单位</t>
  </si>
  <si>
    <t>招聘岗位</t>
  </si>
  <si>
    <t>拟聘人员姓名</t>
  </si>
  <si>
    <t>准考证号</t>
  </si>
  <si>
    <t>总成绩</t>
  </si>
  <si>
    <t>综合排名</t>
  </si>
  <si>
    <t>体检情况</t>
  </si>
  <si>
    <t>考察情况</t>
  </si>
  <si>
    <t>备注</t>
  </si>
  <si>
    <t>笔试(40%)</t>
    <phoneticPr fontId="2" type="noConversion"/>
  </si>
  <si>
    <t>面试(60%)</t>
    <phoneticPr fontId="2" type="noConversion"/>
  </si>
  <si>
    <t>成绩(100%)</t>
    <phoneticPr fontId="2" type="noConversion"/>
  </si>
  <si>
    <t>南京市卫计委</t>
    <phoneticPr fontId="2" type="noConversion"/>
  </si>
  <si>
    <t>南京市儿童医院</t>
    <phoneticPr fontId="2" type="noConversion"/>
  </si>
  <si>
    <t>合格</t>
    <phoneticPr fontId="2" type="noConversion"/>
  </si>
  <si>
    <t>序号</t>
    <phoneticPr fontId="2" type="noConversion"/>
  </si>
  <si>
    <t>检验科</t>
    <phoneticPr fontId="2" type="noConversion"/>
  </si>
  <si>
    <t>护理</t>
    <phoneticPr fontId="2" type="noConversion"/>
  </si>
  <si>
    <t>倪明明</t>
  </si>
  <si>
    <t>吴文文</t>
  </si>
  <si>
    <t>张晓絮</t>
  </si>
  <si>
    <t>李盈盈</t>
  </si>
  <si>
    <t>周琼琼</t>
  </si>
  <si>
    <t>黄亚青</t>
    <phoneticPr fontId="2" type="noConversion"/>
  </si>
  <si>
    <t>蒋小露</t>
  </si>
  <si>
    <t>刘珊珊</t>
    <phoneticPr fontId="2" type="noConversion"/>
  </si>
  <si>
    <t>刘小静</t>
  </si>
  <si>
    <t>吴寒</t>
    <phoneticPr fontId="2" type="noConversion"/>
  </si>
  <si>
    <t>张炜</t>
    <phoneticPr fontId="2" type="noConversion"/>
  </si>
  <si>
    <t>眼科</t>
    <phoneticPr fontId="2" type="noConversion"/>
  </si>
  <si>
    <t>符竹筠</t>
  </si>
  <si>
    <t>杜以霞</t>
  </si>
  <si>
    <t>许天琦</t>
    <phoneticPr fontId="2" type="noConversion"/>
  </si>
  <si>
    <t>景娇娜</t>
    <phoneticPr fontId="2" type="noConversion"/>
  </si>
  <si>
    <t>娄斌</t>
    <phoneticPr fontId="2" type="noConversion"/>
  </si>
  <si>
    <t>王慧</t>
  </si>
  <si>
    <t>张钰</t>
    <phoneticPr fontId="2" type="noConversion"/>
  </si>
  <si>
    <t>孟天丽</t>
    <phoneticPr fontId="2" type="noConversion"/>
  </si>
  <si>
    <t>吴世焕</t>
    <phoneticPr fontId="2" type="noConversion"/>
  </si>
  <si>
    <t>杜春霞</t>
    <phoneticPr fontId="2" type="noConversion"/>
  </si>
  <si>
    <t>郭遥</t>
    <phoneticPr fontId="2" type="noConversion"/>
  </si>
  <si>
    <t>冒锋涌</t>
    <phoneticPr fontId="2" type="noConversion"/>
  </si>
  <si>
    <t>外科</t>
    <phoneticPr fontId="2" type="noConversion"/>
  </si>
  <si>
    <t>刘军</t>
  </si>
  <si>
    <t>袁逸民</t>
  </si>
  <si>
    <t>张昊</t>
    <phoneticPr fontId="2" type="noConversion"/>
  </si>
  <si>
    <t>娄培培</t>
    <phoneticPr fontId="2" type="noConversion"/>
  </si>
  <si>
    <t>潘永昇</t>
  </si>
  <si>
    <t>SICU</t>
    <phoneticPr fontId="2" type="noConversion"/>
  </si>
  <si>
    <t>叶佳欣</t>
    <phoneticPr fontId="2" type="noConversion"/>
  </si>
  <si>
    <t>崔晓敏</t>
    <phoneticPr fontId="2" type="noConversion"/>
  </si>
  <si>
    <t>楚闪闪</t>
  </si>
  <si>
    <t>吉连福</t>
  </si>
  <si>
    <t>李健</t>
    <phoneticPr fontId="2" type="noConversion"/>
  </si>
  <si>
    <t>王蕾</t>
    <phoneticPr fontId="2" type="noConversion"/>
  </si>
  <si>
    <t>周露露</t>
  </si>
  <si>
    <t>江姝</t>
    <phoneticPr fontId="2" type="noConversion"/>
  </si>
  <si>
    <t>程其蕊</t>
  </si>
  <si>
    <t>杨建霞</t>
  </si>
  <si>
    <t>吴珍</t>
  </si>
  <si>
    <t>李晨丽</t>
    <phoneticPr fontId="2" type="noConversion"/>
  </si>
  <si>
    <t>吴莉珺</t>
    <phoneticPr fontId="2" type="noConversion"/>
  </si>
  <si>
    <t>吴梦</t>
    <phoneticPr fontId="2" type="noConversion"/>
  </si>
  <si>
    <t>董青</t>
  </si>
  <si>
    <t>孙晨</t>
  </si>
  <si>
    <t>吴红巾</t>
    <phoneticPr fontId="2" type="noConversion"/>
  </si>
  <si>
    <t>苗芬</t>
    <phoneticPr fontId="2" type="noConversion"/>
  </si>
  <si>
    <t>姚敏</t>
    <phoneticPr fontId="2" type="noConversion"/>
  </si>
  <si>
    <t>蔡文燕</t>
    <phoneticPr fontId="2" type="noConversion"/>
  </si>
  <si>
    <t>药学部</t>
    <phoneticPr fontId="2" type="noConversion"/>
  </si>
  <si>
    <t>郭宏丽</t>
    <phoneticPr fontId="2" type="noConversion"/>
  </si>
  <si>
    <t>周桂生</t>
    <phoneticPr fontId="2" type="noConversion"/>
  </si>
  <si>
    <t>王春艳</t>
  </si>
  <si>
    <t>放射科</t>
    <phoneticPr fontId="2" type="noConversion"/>
  </si>
  <si>
    <t>麻醉科</t>
    <phoneticPr fontId="2" type="noConversion"/>
  </si>
  <si>
    <t>外科</t>
    <phoneticPr fontId="2" type="noConversion"/>
  </si>
  <si>
    <t>内科</t>
    <phoneticPr fontId="2" type="noConversion"/>
  </si>
  <si>
    <t>新生儿医疗中心</t>
    <phoneticPr fontId="2" type="noConversion"/>
  </si>
  <si>
    <t>急诊医学科</t>
    <phoneticPr fontId="2" type="noConversion"/>
  </si>
  <si>
    <t>皮肤科</t>
    <phoneticPr fontId="2" type="noConversion"/>
  </si>
  <si>
    <t>口腔科</t>
    <phoneticPr fontId="2" type="noConversion"/>
  </si>
  <si>
    <t>编内</t>
    <phoneticPr fontId="2" type="noConversion"/>
  </si>
  <si>
    <t>编外</t>
    <phoneticPr fontId="2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</si>
  <si>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</si>
  <si>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</si>
  <si>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</si>
  <si>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</si>
  <si>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</si>
  <si>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</si>
  <si>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</si>
  <si>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</si>
  <si>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</si>
  <si>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</si>
  <si>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</si>
  <si>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</si>
  <si>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</si>
  <si>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</si>
  <si>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</si>
  <si>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</si>
  <si>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</si>
  <si>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</si>
  <si>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</si>
  <si>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</si>
  <si>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</si>
  <si>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</si>
  <si>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</si>
  <si>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</si>
  <si>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</si>
  <si>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</si>
  <si>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</si>
  <si>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</si>
  <si>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</si>
  <si>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</si>
  <si>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</si>
  <si>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</si>
  <si>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</si>
  <si>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</si>
  <si>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</si>
  <si>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</si>
  <si>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</si>
  <si>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</si>
  <si>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</si>
  <si>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</si>
  <si>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</si>
  <si>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</si>
  <si>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</si>
  <si>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</si>
  <si>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</si>
  <si>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</si>
  <si>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</si>
  <si>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</si>
  <si>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</si>
  <si>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</si>
  <si>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</si>
  <si>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</si>
  <si>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</si>
  <si>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</si>
  <si>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</si>
  <si>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王颖</t>
    <phoneticPr fontId="2" type="noConversion"/>
  </si>
  <si>
    <t>陈俊羽</t>
    <phoneticPr fontId="2" type="noConversion"/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</si>
  <si>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</si>
  <si>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</si>
  <si>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</si>
  <si>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</si>
  <si>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</si>
  <si>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</si>
  <si>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</si>
  <si>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</si>
  <si>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</si>
  <si>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</si>
  <si>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</si>
  <si>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倪宏强</t>
    <phoneticPr fontId="2" type="noConversion"/>
  </si>
  <si>
    <t>王庭庭</t>
    <phoneticPr fontId="2" type="noConversion"/>
  </si>
  <si>
    <t>周楠</t>
    <phoneticPr fontId="2" type="noConversion"/>
  </si>
  <si>
    <t>芮隽</t>
    <phoneticPr fontId="2" type="noConversion"/>
  </si>
  <si>
    <t>马程玲</t>
    <phoneticPr fontId="2" type="noConversion"/>
  </si>
  <si>
    <t>陈冉</t>
    <phoneticPr fontId="2" type="noConversion"/>
  </si>
  <si>
    <t>徐中亚</t>
    <phoneticPr fontId="2" type="noConversion"/>
  </si>
  <si>
    <t>吴磊</t>
    <phoneticPr fontId="2" type="noConversion"/>
  </si>
  <si>
    <t>编内</t>
    <phoneticPr fontId="2" type="noConversion"/>
  </si>
  <si>
    <t>儿童保健科</t>
    <phoneticPr fontId="2" type="noConversion"/>
  </si>
  <si>
    <t>内科</t>
    <phoneticPr fontId="2" type="noConversion"/>
  </si>
  <si>
    <t>外科</t>
    <phoneticPr fontId="2" type="noConversion"/>
  </si>
  <si>
    <t>1</t>
    <phoneticPr fontId="2" type="noConversion"/>
  </si>
  <si>
    <t>病理科</t>
    <phoneticPr fontId="2" type="noConversion"/>
  </si>
  <si>
    <t>周春雷</t>
    <phoneticPr fontId="2" type="noConversion"/>
  </si>
  <si>
    <t>重点实验室</t>
    <phoneticPr fontId="2" type="noConversion"/>
  </si>
  <si>
    <t>心胸外科</t>
    <phoneticPr fontId="2" type="noConversion"/>
  </si>
  <si>
    <t>郁迪</t>
    <phoneticPr fontId="2" type="noConversion"/>
  </si>
  <si>
    <t>王龙</t>
    <phoneticPr fontId="2" type="noConversion"/>
  </si>
  <si>
    <t>戴焱焱</t>
    <phoneticPr fontId="2" type="noConversion"/>
  </si>
  <si>
    <t>药学部</t>
    <phoneticPr fontId="2" type="noConversion"/>
  </si>
  <si>
    <t>耳鼻咽喉科</t>
    <phoneticPr fontId="2" type="noConversion"/>
  </si>
  <si>
    <t>罗晨曦</t>
    <phoneticPr fontId="2" type="noConversion"/>
  </si>
  <si>
    <t>放射科</t>
    <phoneticPr fontId="2" type="noConversion"/>
  </si>
  <si>
    <t>张维</t>
    <phoneticPr fontId="2" type="noConversion"/>
  </si>
  <si>
    <t>南京市儿童医院2016年公开招聘现场报名拟聘用人员名单</t>
    <phoneticPr fontId="2" type="noConversion"/>
  </si>
  <si>
    <t>南京市卫计委</t>
    <phoneticPr fontId="2" type="noConversion"/>
  </si>
  <si>
    <t>南京市儿童医院</t>
    <phoneticPr fontId="2" type="noConversion"/>
  </si>
  <si>
    <t>肾脏科</t>
    <phoneticPr fontId="2" type="noConversion"/>
  </si>
  <si>
    <t>白咪</t>
    <phoneticPr fontId="2" type="noConversion"/>
  </si>
  <si>
    <t>合格</t>
    <phoneticPr fontId="2" type="noConversion"/>
  </si>
  <si>
    <t>合格</t>
    <phoneticPr fontId="2" type="noConversion"/>
  </si>
  <si>
    <t>编内</t>
    <phoneticPr fontId="2" type="noConversion"/>
  </si>
  <si>
    <t>泌尿外科</t>
    <phoneticPr fontId="2" type="noConversion"/>
  </si>
  <si>
    <t>毛明焕</t>
    <phoneticPr fontId="2" type="noConversion"/>
  </si>
  <si>
    <t>新生儿医疗中心</t>
    <phoneticPr fontId="2" type="noConversion"/>
  </si>
  <si>
    <t>南京市卫计委</t>
    <phoneticPr fontId="2" type="noConversion"/>
  </si>
  <si>
    <t>南京市儿童医院</t>
    <phoneticPr fontId="2" type="noConversion"/>
  </si>
  <si>
    <t>麻醉科</t>
    <phoneticPr fontId="2" type="noConversion"/>
  </si>
  <si>
    <t>吴静</t>
    <phoneticPr fontId="2" type="noConversion"/>
  </si>
  <si>
    <t>桂珍</t>
    <phoneticPr fontId="2" type="noConversion"/>
  </si>
  <si>
    <t>儿研所</t>
    <phoneticPr fontId="2" type="noConversion"/>
  </si>
  <si>
    <t>张绮思</t>
    <phoneticPr fontId="2" type="noConversion"/>
  </si>
  <si>
    <t>皮肤科</t>
    <phoneticPr fontId="2" type="noConversion"/>
  </si>
  <si>
    <t>赵静</t>
    <phoneticPr fontId="2" type="noConversion"/>
  </si>
  <si>
    <t>超声诊断科</t>
    <phoneticPr fontId="2" type="noConversion"/>
  </si>
  <si>
    <t>叶彩林</t>
    <phoneticPr fontId="2" type="noConversion"/>
  </si>
  <si>
    <t>编外</t>
    <phoneticPr fontId="2" type="noConversion"/>
  </si>
  <si>
    <t>刘慧</t>
    <phoneticPr fontId="2" type="noConversion"/>
  </si>
  <si>
    <t>38</t>
  </si>
  <si>
    <t>69</t>
  </si>
  <si>
    <t>70</t>
  </si>
  <si>
    <t>71</t>
  </si>
  <si>
    <t>72</t>
  </si>
  <si>
    <t>73</t>
  </si>
  <si>
    <t>74</t>
  </si>
  <si>
    <t>75</t>
  </si>
</sst>
</file>

<file path=xl/styles.xml><?xml version="1.0" encoding="utf-8"?>
<styleSheet xmlns="http://schemas.openxmlformats.org/spreadsheetml/2006/main">
  <numFmts count="3">
    <numFmt numFmtId="176" formatCode="0.0_);[Red]\(0.0\)"/>
    <numFmt numFmtId="177" formatCode="0.0_ "/>
    <numFmt numFmtId="178" formatCode="0_ "/>
  </numFmts>
  <fonts count="7">
    <font>
      <sz val="11"/>
      <color theme="1"/>
      <name val="宋体"/>
      <family val="2"/>
      <charset val="134"/>
      <scheme val="minor"/>
    </font>
    <font>
      <sz val="9"/>
      <color theme="1"/>
      <name val="Simsun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177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4" fillId="3" borderId="0" xfId="0" applyFont="1" applyFill="1">
      <alignment vertical="center"/>
    </xf>
    <xf numFmtId="0" fontId="0" fillId="3" borderId="0" xfId="0" applyFont="1" applyFill="1">
      <alignment vertical="center"/>
    </xf>
    <xf numFmtId="176" fontId="5" fillId="3" borderId="1" xfId="0" applyNumberFormat="1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8"/>
  <sheetViews>
    <sheetView tabSelected="1" topLeftCell="A46" workbookViewId="0">
      <selection activeCell="A4" sqref="A4:A78"/>
    </sheetView>
  </sheetViews>
  <sheetFormatPr defaultRowHeight="13.5"/>
  <cols>
    <col min="1" max="1" width="5.625" customWidth="1"/>
    <col min="2" max="2" width="11.875" customWidth="1"/>
    <col min="3" max="3" width="11.375" customWidth="1"/>
    <col min="4" max="4" width="13" customWidth="1"/>
    <col min="5" max="6" width="11.625" customWidth="1"/>
    <col min="9" max="9" width="9" style="14"/>
    <col min="10" max="10" width="9" style="8"/>
  </cols>
  <sheetData>
    <row r="1" spans="1:16" ht="41.25" customHeight="1">
      <c r="A1" s="28" t="s">
        <v>177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6" s="6" customFormat="1" ht="13.5" customHeight="1">
      <c r="A2" s="30" t="s">
        <v>16</v>
      </c>
      <c r="B2" s="31" t="s">
        <v>0</v>
      </c>
      <c r="C2" s="31" t="s">
        <v>1</v>
      </c>
      <c r="D2" s="29" t="s">
        <v>2</v>
      </c>
      <c r="E2" s="29" t="s">
        <v>3</v>
      </c>
      <c r="F2" s="29" t="s">
        <v>4</v>
      </c>
      <c r="G2" s="29" t="s">
        <v>12</v>
      </c>
      <c r="H2" s="29"/>
      <c r="I2" s="32" t="s">
        <v>5</v>
      </c>
      <c r="J2" s="29" t="s">
        <v>6</v>
      </c>
      <c r="K2" s="29" t="s">
        <v>7</v>
      </c>
      <c r="L2" s="29" t="s">
        <v>8</v>
      </c>
      <c r="M2" s="29" t="s">
        <v>9</v>
      </c>
    </row>
    <row r="3" spans="1:16" s="6" customFormat="1">
      <c r="A3" s="30"/>
      <c r="B3" s="31"/>
      <c r="C3" s="31"/>
      <c r="D3" s="29"/>
      <c r="E3" s="29"/>
      <c r="F3" s="29"/>
      <c r="G3" s="3" t="s">
        <v>10</v>
      </c>
      <c r="H3" s="3" t="s">
        <v>11</v>
      </c>
      <c r="I3" s="32"/>
      <c r="J3" s="29"/>
      <c r="K3" s="29"/>
      <c r="L3" s="29"/>
      <c r="M3" s="29"/>
    </row>
    <row r="4" spans="1:16" s="2" customFormat="1">
      <c r="A4" s="13" t="s">
        <v>164</v>
      </c>
      <c r="B4" s="7" t="s">
        <v>13</v>
      </c>
      <c r="C4" s="7" t="s">
        <v>14</v>
      </c>
      <c r="D4" s="12" t="s">
        <v>70</v>
      </c>
      <c r="E4" s="11" t="s">
        <v>72</v>
      </c>
      <c r="F4" s="11"/>
      <c r="G4" s="5">
        <v>88</v>
      </c>
      <c r="H4" s="5">
        <v>90</v>
      </c>
      <c r="I4" s="10">
        <f t="shared" ref="I4:I78" si="0">G4*0.4+H4*0.6</f>
        <v>89.2</v>
      </c>
      <c r="J4" s="4">
        <v>1</v>
      </c>
      <c r="K4" s="4" t="s">
        <v>15</v>
      </c>
      <c r="L4" s="4" t="s">
        <v>15</v>
      </c>
      <c r="M4" s="4" t="s">
        <v>82</v>
      </c>
      <c r="N4" s="1"/>
    </row>
    <row r="5" spans="1:16" s="2" customFormat="1">
      <c r="A5" s="13" t="s">
        <v>84</v>
      </c>
      <c r="B5" s="7" t="s">
        <v>13</v>
      </c>
      <c r="C5" s="7" t="s">
        <v>14</v>
      </c>
      <c r="D5" s="12" t="s">
        <v>70</v>
      </c>
      <c r="E5" s="11" t="s">
        <v>71</v>
      </c>
      <c r="F5" s="11"/>
      <c r="G5" s="5">
        <v>85</v>
      </c>
      <c r="H5" s="5">
        <v>91</v>
      </c>
      <c r="I5" s="10">
        <f t="shared" si="0"/>
        <v>88.6</v>
      </c>
      <c r="J5" s="4">
        <v>2</v>
      </c>
      <c r="K5" s="4" t="s">
        <v>15</v>
      </c>
      <c r="L5" s="4" t="s">
        <v>15</v>
      </c>
      <c r="M5" s="4" t="s">
        <v>82</v>
      </c>
      <c r="N5" s="1"/>
    </row>
    <row r="6" spans="1:16" s="2" customFormat="1">
      <c r="A6" s="13" t="s">
        <v>85</v>
      </c>
      <c r="B6" s="7" t="s">
        <v>13</v>
      </c>
      <c r="C6" s="7" t="s">
        <v>14</v>
      </c>
      <c r="D6" s="12" t="s">
        <v>165</v>
      </c>
      <c r="E6" s="11" t="s">
        <v>166</v>
      </c>
      <c r="F6" s="11"/>
      <c r="G6" s="5">
        <v>81</v>
      </c>
      <c r="H6" s="5">
        <v>85</v>
      </c>
      <c r="I6" s="10">
        <f t="shared" si="0"/>
        <v>83.4</v>
      </c>
      <c r="J6" s="4">
        <v>1</v>
      </c>
      <c r="K6" s="4" t="s">
        <v>15</v>
      </c>
      <c r="L6" s="4" t="s">
        <v>15</v>
      </c>
      <c r="M6" s="4" t="s">
        <v>82</v>
      </c>
      <c r="N6" s="1"/>
    </row>
    <row r="7" spans="1:16" s="2" customFormat="1">
      <c r="A7" s="13" t="s">
        <v>86</v>
      </c>
      <c r="B7" s="7" t="s">
        <v>13</v>
      </c>
      <c r="C7" s="7" t="s">
        <v>14</v>
      </c>
      <c r="D7" s="13" t="s">
        <v>167</v>
      </c>
      <c r="E7" s="13" t="s">
        <v>73</v>
      </c>
      <c r="F7" s="13"/>
      <c r="G7" s="5">
        <v>85</v>
      </c>
      <c r="H7" s="5">
        <v>87</v>
      </c>
      <c r="I7" s="10">
        <f t="shared" si="0"/>
        <v>86.199999999999989</v>
      </c>
      <c r="J7" s="4">
        <v>1</v>
      </c>
      <c r="K7" s="4" t="s">
        <v>15</v>
      </c>
      <c r="L7" s="4" t="s">
        <v>15</v>
      </c>
      <c r="M7" s="4" t="s">
        <v>82</v>
      </c>
      <c r="N7" s="1"/>
    </row>
    <row r="8" spans="1:16" ht="14.25" customHeight="1">
      <c r="A8" s="13" t="s">
        <v>87</v>
      </c>
      <c r="B8" s="16" t="s">
        <v>13</v>
      </c>
      <c r="C8" s="16" t="s">
        <v>14</v>
      </c>
      <c r="D8" s="13" t="s">
        <v>168</v>
      </c>
      <c r="E8" s="13" t="s">
        <v>169</v>
      </c>
      <c r="F8" s="4"/>
      <c r="G8" s="5">
        <v>86</v>
      </c>
      <c r="H8" s="5">
        <v>92</v>
      </c>
      <c r="I8" s="5">
        <f>G8*0.4+H8*0.6</f>
        <v>89.6</v>
      </c>
      <c r="J8" s="4">
        <v>1</v>
      </c>
      <c r="K8" s="4" t="s">
        <v>15</v>
      </c>
      <c r="L8" s="4" t="s">
        <v>15</v>
      </c>
      <c r="M8" s="4" t="s">
        <v>160</v>
      </c>
      <c r="P8" s="1"/>
    </row>
    <row r="9" spans="1:16" s="2" customFormat="1">
      <c r="A9" s="13" t="s">
        <v>88</v>
      </c>
      <c r="B9" s="7" t="s">
        <v>13</v>
      </c>
      <c r="C9" s="7" t="s">
        <v>14</v>
      </c>
      <c r="D9" s="13" t="s">
        <v>168</v>
      </c>
      <c r="E9" s="13" t="s">
        <v>170</v>
      </c>
      <c r="F9" s="13"/>
      <c r="G9" s="5">
        <v>83</v>
      </c>
      <c r="H9" s="5">
        <v>90</v>
      </c>
      <c r="I9" s="10">
        <f t="shared" si="0"/>
        <v>87.2</v>
      </c>
      <c r="J9" s="4">
        <v>2</v>
      </c>
      <c r="K9" s="4" t="s">
        <v>15</v>
      </c>
      <c r="L9" s="4" t="s">
        <v>15</v>
      </c>
      <c r="M9" s="4" t="s">
        <v>82</v>
      </c>
      <c r="N9" s="1"/>
    </row>
    <row r="10" spans="1:16" s="2" customFormat="1">
      <c r="A10" s="13" t="s">
        <v>89</v>
      </c>
      <c r="B10" s="7" t="s">
        <v>13</v>
      </c>
      <c r="C10" s="7" t="s">
        <v>14</v>
      </c>
      <c r="D10" s="13" t="s">
        <v>187</v>
      </c>
      <c r="E10" s="11" t="s">
        <v>171</v>
      </c>
      <c r="F10" s="11"/>
      <c r="G10" s="5">
        <v>81</v>
      </c>
      <c r="H10" s="5">
        <v>83</v>
      </c>
      <c r="I10" s="10">
        <f>G10*0.4+H10*0.6</f>
        <v>82.199999999999989</v>
      </c>
      <c r="J10" s="4">
        <v>1</v>
      </c>
      <c r="K10" s="4" t="s">
        <v>15</v>
      </c>
      <c r="L10" s="4" t="s">
        <v>15</v>
      </c>
      <c r="M10" s="4" t="s">
        <v>82</v>
      </c>
      <c r="N10" s="1"/>
    </row>
    <row r="11" spans="1:16" s="6" customFormat="1">
      <c r="A11" s="13" t="s">
        <v>90</v>
      </c>
      <c r="B11" s="27" t="s">
        <v>178</v>
      </c>
      <c r="C11" s="27" t="s">
        <v>179</v>
      </c>
      <c r="D11" s="27" t="s">
        <v>180</v>
      </c>
      <c r="E11" s="27" t="s">
        <v>181</v>
      </c>
      <c r="F11" s="27"/>
      <c r="G11" s="27">
        <v>81</v>
      </c>
      <c r="H11" s="27">
        <v>85</v>
      </c>
      <c r="I11" s="33">
        <f>G11*0.4+H11*0.6</f>
        <v>83.4</v>
      </c>
      <c r="J11" s="26">
        <v>1</v>
      </c>
      <c r="K11" s="27" t="s">
        <v>183</v>
      </c>
      <c r="L11" s="27" t="s">
        <v>183</v>
      </c>
      <c r="M11" s="26" t="s">
        <v>184</v>
      </c>
    </row>
    <row r="12" spans="1:16" s="6" customFormat="1">
      <c r="A12" s="13" t="s">
        <v>91</v>
      </c>
      <c r="B12" s="27" t="s">
        <v>178</v>
      </c>
      <c r="C12" s="27" t="s">
        <v>179</v>
      </c>
      <c r="D12" s="27" t="s">
        <v>185</v>
      </c>
      <c r="E12" s="27" t="s">
        <v>186</v>
      </c>
      <c r="F12" s="27"/>
      <c r="G12" s="27">
        <v>78</v>
      </c>
      <c r="H12" s="27">
        <v>88</v>
      </c>
      <c r="I12" s="33">
        <f>G12*0.4+H12*0.6</f>
        <v>84</v>
      </c>
      <c r="J12" s="26">
        <v>1</v>
      </c>
      <c r="K12" s="27" t="s">
        <v>183</v>
      </c>
      <c r="L12" s="27" t="s">
        <v>183</v>
      </c>
      <c r="M12" s="26" t="s">
        <v>184</v>
      </c>
    </row>
    <row r="13" spans="1:16" s="2" customFormat="1">
      <c r="A13" s="13" t="s">
        <v>92</v>
      </c>
      <c r="B13" s="7" t="s">
        <v>13</v>
      </c>
      <c r="C13" s="7" t="s">
        <v>14</v>
      </c>
      <c r="D13" s="12" t="s">
        <v>172</v>
      </c>
      <c r="E13" s="13" t="s">
        <v>20</v>
      </c>
      <c r="F13" s="13"/>
      <c r="G13" s="5">
        <v>81</v>
      </c>
      <c r="H13" s="5">
        <v>90</v>
      </c>
      <c r="I13" s="10">
        <f t="shared" si="0"/>
        <v>86.4</v>
      </c>
      <c r="J13" s="4">
        <v>1</v>
      </c>
      <c r="K13" s="4" t="s">
        <v>15</v>
      </c>
      <c r="L13" s="4" t="s">
        <v>15</v>
      </c>
      <c r="M13" s="4" t="s">
        <v>83</v>
      </c>
      <c r="N13" s="1"/>
    </row>
    <row r="14" spans="1:16" s="2" customFormat="1">
      <c r="A14" s="13" t="s">
        <v>93</v>
      </c>
      <c r="B14" s="7" t="s">
        <v>13</v>
      </c>
      <c r="C14" s="7" t="s">
        <v>14</v>
      </c>
      <c r="D14" s="12" t="s">
        <v>172</v>
      </c>
      <c r="E14" s="13" t="s">
        <v>19</v>
      </c>
      <c r="F14" s="13"/>
      <c r="G14" s="5">
        <v>78</v>
      </c>
      <c r="H14" s="5">
        <v>89</v>
      </c>
      <c r="I14" s="10">
        <f t="shared" si="0"/>
        <v>84.6</v>
      </c>
      <c r="J14" s="4">
        <v>2</v>
      </c>
      <c r="K14" s="4" t="s">
        <v>15</v>
      </c>
      <c r="L14" s="4" t="s">
        <v>15</v>
      </c>
      <c r="M14" s="4" t="s">
        <v>83</v>
      </c>
      <c r="N14" s="1"/>
    </row>
    <row r="15" spans="1:16" s="2" customFormat="1">
      <c r="A15" s="13" t="s">
        <v>94</v>
      </c>
      <c r="B15" s="7" t="s">
        <v>13</v>
      </c>
      <c r="C15" s="7" t="s">
        <v>14</v>
      </c>
      <c r="D15" s="13" t="s">
        <v>173</v>
      </c>
      <c r="E15" s="13" t="s">
        <v>21</v>
      </c>
      <c r="F15" s="13"/>
      <c r="G15" s="5">
        <v>82</v>
      </c>
      <c r="H15" s="5">
        <v>88</v>
      </c>
      <c r="I15" s="10">
        <f t="shared" si="0"/>
        <v>85.6</v>
      </c>
      <c r="J15" s="4">
        <v>1</v>
      </c>
      <c r="K15" s="4" t="s">
        <v>15</v>
      </c>
      <c r="L15" s="4" t="s">
        <v>15</v>
      </c>
      <c r="M15" s="4" t="s">
        <v>83</v>
      </c>
      <c r="N15" s="1"/>
    </row>
    <row r="16" spans="1:16" s="2" customFormat="1">
      <c r="A16" s="13" t="s">
        <v>95</v>
      </c>
      <c r="B16" s="7" t="s">
        <v>13</v>
      </c>
      <c r="C16" s="7" t="s">
        <v>14</v>
      </c>
      <c r="D16" s="13" t="s">
        <v>173</v>
      </c>
      <c r="E16" s="13" t="s">
        <v>22</v>
      </c>
      <c r="F16" s="13"/>
      <c r="G16" s="5">
        <v>79</v>
      </c>
      <c r="H16" s="5">
        <v>85</v>
      </c>
      <c r="I16" s="10">
        <f t="shared" si="0"/>
        <v>82.6</v>
      </c>
      <c r="J16" s="4">
        <v>2</v>
      </c>
      <c r="K16" s="4" t="s">
        <v>15</v>
      </c>
      <c r="L16" s="4" t="s">
        <v>15</v>
      </c>
      <c r="M16" s="4" t="s">
        <v>83</v>
      </c>
      <c r="N16" s="1"/>
    </row>
    <row r="17" spans="1:14" s="2" customFormat="1">
      <c r="A17" s="13" t="s">
        <v>96</v>
      </c>
      <c r="B17" s="7" t="s">
        <v>13</v>
      </c>
      <c r="C17" s="7" t="s">
        <v>14</v>
      </c>
      <c r="D17" s="13" t="s">
        <v>173</v>
      </c>
      <c r="E17" s="13" t="s">
        <v>23</v>
      </c>
      <c r="F17" s="13"/>
      <c r="G17" s="5">
        <v>78</v>
      </c>
      <c r="H17" s="5">
        <v>83</v>
      </c>
      <c r="I17" s="10">
        <f t="shared" si="0"/>
        <v>81</v>
      </c>
      <c r="J17" s="4">
        <v>3</v>
      </c>
      <c r="K17" s="4" t="s">
        <v>15</v>
      </c>
      <c r="L17" s="4" t="s">
        <v>15</v>
      </c>
      <c r="M17" s="4" t="s">
        <v>83</v>
      </c>
      <c r="N17" s="1"/>
    </row>
    <row r="18" spans="1:14" s="2" customFormat="1">
      <c r="A18" s="13" t="s">
        <v>97</v>
      </c>
      <c r="B18" s="7" t="s">
        <v>13</v>
      </c>
      <c r="C18" s="7" t="s">
        <v>14</v>
      </c>
      <c r="D18" s="13" t="s">
        <v>173</v>
      </c>
      <c r="E18" s="11" t="s">
        <v>174</v>
      </c>
      <c r="F18" s="11"/>
      <c r="G18" s="5">
        <v>75</v>
      </c>
      <c r="H18" s="5">
        <v>80</v>
      </c>
      <c r="I18" s="10">
        <f t="shared" si="0"/>
        <v>78</v>
      </c>
      <c r="J18" s="4">
        <v>4</v>
      </c>
      <c r="K18" s="4" t="s">
        <v>15</v>
      </c>
      <c r="L18" s="4" t="s">
        <v>15</v>
      </c>
      <c r="M18" s="4" t="s">
        <v>83</v>
      </c>
      <c r="N18" s="1"/>
    </row>
    <row r="19" spans="1:14" s="2" customFormat="1">
      <c r="A19" s="13" t="s">
        <v>98</v>
      </c>
      <c r="B19" s="7" t="s">
        <v>13</v>
      </c>
      <c r="C19" s="7" t="s">
        <v>14</v>
      </c>
      <c r="D19" s="13" t="s">
        <v>175</v>
      </c>
      <c r="E19" s="11" t="s">
        <v>176</v>
      </c>
      <c r="F19" s="11"/>
      <c r="G19" s="5">
        <v>84</v>
      </c>
      <c r="H19" s="5">
        <v>89</v>
      </c>
      <c r="I19" s="10">
        <f t="shared" si="0"/>
        <v>87</v>
      </c>
      <c r="J19" s="4">
        <v>1</v>
      </c>
      <c r="K19" s="4" t="s">
        <v>15</v>
      </c>
      <c r="L19" s="4" t="s">
        <v>15</v>
      </c>
      <c r="M19" s="4" t="s">
        <v>83</v>
      </c>
      <c r="N19" s="1"/>
    </row>
    <row r="20" spans="1:14" s="2" customFormat="1">
      <c r="A20" s="13" t="s">
        <v>99</v>
      </c>
      <c r="B20" s="7" t="s">
        <v>13</v>
      </c>
      <c r="C20" s="7" t="s">
        <v>14</v>
      </c>
      <c r="D20" s="13" t="s">
        <v>74</v>
      </c>
      <c r="E20" s="11" t="s">
        <v>24</v>
      </c>
      <c r="F20" s="11"/>
      <c r="G20" s="5">
        <v>85</v>
      </c>
      <c r="H20" s="5">
        <v>87</v>
      </c>
      <c r="I20" s="10">
        <f t="shared" si="0"/>
        <v>86.199999999999989</v>
      </c>
      <c r="J20" s="4">
        <v>2</v>
      </c>
      <c r="K20" s="4" t="s">
        <v>15</v>
      </c>
      <c r="L20" s="4" t="s">
        <v>15</v>
      </c>
      <c r="M20" s="4" t="s">
        <v>83</v>
      </c>
      <c r="N20" s="1"/>
    </row>
    <row r="21" spans="1:14" s="2" customFormat="1">
      <c r="A21" s="13" t="s">
        <v>100</v>
      </c>
      <c r="B21" s="7" t="s">
        <v>13</v>
      </c>
      <c r="C21" s="7" t="s">
        <v>14</v>
      </c>
      <c r="D21" s="13" t="s">
        <v>74</v>
      </c>
      <c r="E21" s="13" t="s">
        <v>25</v>
      </c>
      <c r="F21" s="13"/>
      <c r="G21" s="5">
        <v>80</v>
      </c>
      <c r="H21" s="5">
        <v>85</v>
      </c>
      <c r="I21" s="10">
        <f t="shared" si="0"/>
        <v>83</v>
      </c>
      <c r="J21" s="4">
        <v>3</v>
      </c>
      <c r="K21" s="4" t="s">
        <v>15</v>
      </c>
      <c r="L21" s="4" t="s">
        <v>15</v>
      </c>
      <c r="M21" s="4" t="s">
        <v>83</v>
      </c>
      <c r="N21" s="1"/>
    </row>
    <row r="22" spans="1:14" s="2" customFormat="1">
      <c r="A22" s="13" t="s">
        <v>101</v>
      </c>
      <c r="B22" s="7" t="s">
        <v>13</v>
      </c>
      <c r="C22" s="7" t="s">
        <v>14</v>
      </c>
      <c r="D22" s="13" t="s">
        <v>74</v>
      </c>
      <c r="E22" s="11" t="s">
        <v>26</v>
      </c>
      <c r="F22" s="11"/>
      <c r="G22" s="5">
        <v>79</v>
      </c>
      <c r="H22" s="5">
        <v>85</v>
      </c>
      <c r="I22" s="10">
        <f t="shared" si="0"/>
        <v>82.6</v>
      </c>
      <c r="J22" s="4">
        <v>4</v>
      </c>
      <c r="K22" s="4" t="s">
        <v>15</v>
      </c>
      <c r="L22" s="4" t="s">
        <v>15</v>
      </c>
      <c r="M22" s="4" t="s">
        <v>83</v>
      </c>
      <c r="N22" s="1"/>
    </row>
    <row r="23" spans="1:14" s="2" customFormat="1">
      <c r="A23" s="13" t="s">
        <v>102</v>
      </c>
      <c r="B23" s="7" t="s">
        <v>13</v>
      </c>
      <c r="C23" s="7" t="s">
        <v>14</v>
      </c>
      <c r="D23" s="13" t="s">
        <v>74</v>
      </c>
      <c r="E23" s="13" t="s">
        <v>27</v>
      </c>
      <c r="F23" s="13"/>
      <c r="G23" s="5">
        <v>78</v>
      </c>
      <c r="H23" s="5">
        <v>83</v>
      </c>
      <c r="I23" s="10">
        <f t="shared" si="0"/>
        <v>81</v>
      </c>
      <c r="J23" s="4">
        <v>5</v>
      </c>
      <c r="K23" s="4" t="s">
        <v>15</v>
      </c>
      <c r="L23" s="4" t="s">
        <v>15</v>
      </c>
      <c r="M23" s="4" t="s">
        <v>83</v>
      </c>
      <c r="N23" s="1"/>
    </row>
    <row r="24" spans="1:14" s="2" customFormat="1">
      <c r="A24" s="13" t="s">
        <v>103</v>
      </c>
      <c r="B24" s="7" t="s">
        <v>13</v>
      </c>
      <c r="C24" s="7" t="s">
        <v>14</v>
      </c>
      <c r="D24" s="13" t="s">
        <v>74</v>
      </c>
      <c r="E24" s="13" t="s">
        <v>28</v>
      </c>
      <c r="F24" s="13"/>
      <c r="G24" s="5">
        <v>76</v>
      </c>
      <c r="H24" s="5">
        <v>81</v>
      </c>
      <c r="I24" s="5">
        <f t="shared" si="0"/>
        <v>79</v>
      </c>
      <c r="J24" s="4">
        <v>6</v>
      </c>
      <c r="K24" s="4" t="s">
        <v>15</v>
      </c>
      <c r="L24" s="4" t="s">
        <v>15</v>
      </c>
      <c r="M24" s="4" t="s">
        <v>83</v>
      </c>
      <c r="N24" s="1"/>
    </row>
    <row r="25" spans="1:14" s="2" customFormat="1">
      <c r="A25" s="13" t="s">
        <v>104</v>
      </c>
      <c r="B25" s="7" t="s">
        <v>13</v>
      </c>
      <c r="C25" s="7" t="s">
        <v>14</v>
      </c>
      <c r="D25" s="13" t="s">
        <v>74</v>
      </c>
      <c r="E25" s="13" t="s">
        <v>29</v>
      </c>
      <c r="F25" s="13"/>
      <c r="G25" s="5">
        <v>75</v>
      </c>
      <c r="H25" s="5">
        <v>80</v>
      </c>
      <c r="I25" s="5">
        <f t="shared" si="0"/>
        <v>78</v>
      </c>
      <c r="J25" s="4">
        <v>7</v>
      </c>
      <c r="K25" s="4" t="s">
        <v>15</v>
      </c>
      <c r="L25" s="4" t="s">
        <v>15</v>
      </c>
      <c r="M25" s="4" t="s">
        <v>83</v>
      </c>
      <c r="N25" s="1"/>
    </row>
    <row r="26" spans="1:14">
      <c r="A26" s="13" t="s">
        <v>105</v>
      </c>
      <c r="B26" s="27" t="s">
        <v>178</v>
      </c>
      <c r="C26" s="27" t="s">
        <v>179</v>
      </c>
      <c r="D26" s="27" t="s">
        <v>197</v>
      </c>
      <c r="E26" s="27" t="s">
        <v>198</v>
      </c>
      <c r="F26" s="27"/>
      <c r="G26" s="5">
        <v>76</v>
      </c>
      <c r="H26" s="5">
        <v>81</v>
      </c>
      <c r="I26" s="5">
        <v>79</v>
      </c>
      <c r="J26" s="27">
        <v>1</v>
      </c>
      <c r="K26" s="27" t="s">
        <v>183</v>
      </c>
      <c r="L26" s="27" t="s">
        <v>183</v>
      </c>
      <c r="M26" s="27" t="s">
        <v>199</v>
      </c>
    </row>
    <row r="27" spans="1:14">
      <c r="A27" s="13" t="s">
        <v>106</v>
      </c>
      <c r="B27" s="27" t="s">
        <v>178</v>
      </c>
      <c r="C27" s="27" t="s">
        <v>179</v>
      </c>
      <c r="D27" s="27" t="s">
        <v>197</v>
      </c>
      <c r="E27" s="27" t="s">
        <v>200</v>
      </c>
      <c r="F27" s="27"/>
      <c r="G27" s="5">
        <v>71</v>
      </c>
      <c r="H27" s="5">
        <v>75</v>
      </c>
      <c r="I27" s="5">
        <v>73.400000000000006</v>
      </c>
      <c r="J27" s="27">
        <v>2</v>
      </c>
      <c r="K27" s="27" t="s">
        <v>183</v>
      </c>
      <c r="L27" s="27" t="s">
        <v>183</v>
      </c>
      <c r="M27" s="27" t="s">
        <v>199</v>
      </c>
    </row>
    <row r="28" spans="1:14" s="2" customFormat="1">
      <c r="A28" s="13" t="s">
        <v>107</v>
      </c>
      <c r="B28" s="7" t="s">
        <v>13</v>
      </c>
      <c r="C28" s="7" t="s">
        <v>14</v>
      </c>
      <c r="D28" s="13" t="s">
        <v>30</v>
      </c>
      <c r="E28" s="13" t="s">
        <v>31</v>
      </c>
      <c r="F28" s="13"/>
      <c r="G28" s="5">
        <v>85</v>
      </c>
      <c r="H28" s="5">
        <v>83</v>
      </c>
      <c r="I28" s="5">
        <f t="shared" si="0"/>
        <v>83.8</v>
      </c>
      <c r="J28" s="4">
        <v>1</v>
      </c>
      <c r="K28" s="4" t="s">
        <v>15</v>
      </c>
      <c r="L28" s="4" t="s">
        <v>15</v>
      </c>
      <c r="M28" s="4" t="s">
        <v>83</v>
      </c>
      <c r="N28" s="1"/>
    </row>
    <row r="29" spans="1:14" s="2" customFormat="1">
      <c r="A29" s="13" t="s">
        <v>108</v>
      </c>
      <c r="B29" s="7" t="s">
        <v>13</v>
      </c>
      <c r="C29" s="7" t="s">
        <v>14</v>
      </c>
      <c r="D29" s="13" t="s">
        <v>30</v>
      </c>
      <c r="E29" s="13" t="s">
        <v>32</v>
      </c>
      <c r="F29" s="13"/>
      <c r="G29" s="5">
        <v>85</v>
      </c>
      <c r="H29" s="5">
        <v>80</v>
      </c>
      <c r="I29" s="5">
        <f t="shared" si="0"/>
        <v>82</v>
      </c>
      <c r="J29" s="4">
        <v>2</v>
      </c>
      <c r="K29" s="4" t="s">
        <v>15</v>
      </c>
      <c r="L29" s="4" t="s">
        <v>15</v>
      </c>
      <c r="M29" s="4" t="s">
        <v>83</v>
      </c>
      <c r="N29" s="1"/>
    </row>
    <row r="30" spans="1:14" s="2" customFormat="1">
      <c r="A30" s="13" t="s">
        <v>109</v>
      </c>
      <c r="B30" s="7" t="s">
        <v>13</v>
      </c>
      <c r="C30" s="7" t="s">
        <v>14</v>
      </c>
      <c r="D30" s="13" t="s">
        <v>30</v>
      </c>
      <c r="E30" s="13" t="s">
        <v>35</v>
      </c>
      <c r="F30" s="13"/>
      <c r="G30" s="5">
        <v>80</v>
      </c>
      <c r="H30" s="5">
        <v>83</v>
      </c>
      <c r="I30" s="10">
        <f>G30*0.4+H30*0.6</f>
        <v>81.8</v>
      </c>
      <c r="J30" s="4">
        <v>3</v>
      </c>
      <c r="K30" s="4" t="s">
        <v>15</v>
      </c>
      <c r="L30" s="4" t="s">
        <v>15</v>
      </c>
      <c r="M30" s="4" t="s">
        <v>83</v>
      </c>
      <c r="N30" s="1"/>
    </row>
    <row r="31" spans="1:14" s="2" customFormat="1">
      <c r="A31" s="13" t="s">
        <v>110</v>
      </c>
      <c r="B31" s="7" t="s">
        <v>13</v>
      </c>
      <c r="C31" s="7" t="s">
        <v>14</v>
      </c>
      <c r="D31" s="13" t="s">
        <v>30</v>
      </c>
      <c r="E31" s="11" t="s">
        <v>33</v>
      </c>
      <c r="F31" s="11"/>
      <c r="G31" s="5">
        <v>83</v>
      </c>
      <c r="H31" s="5">
        <v>80</v>
      </c>
      <c r="I31" s="10">
        <f t="shared" si="0"/>
        <v>81.2</v>
      </c>
      <c r="J31" s="4">
        <v>4</v>
      </c>
      <c r="K31" s="4" t="s">
        <v>15</v>
      </c>
      <c r="L31" s="4" t="s">
        <v>15</v>
      </c>
      <c r="M31" s="4" t="s">
        <v>83</v>
      </c>
      <c r="N31" s="1"/>
    </row>
    <row r="32" spans="1:14" s="2" customFormat="1">
      <c r="A32" s="13" t="s">
        <v>111</v>
      </c>
      <c r="B32" s="7" t="s">
        <v>13</v>
      </c>
      <c r="C32" s="7" t="s">
        <v>14</v>
      </c>
      <c r="D32" s="12" t="s">
        <v>30</v>
      </c>
      <c r="E32" s="11" t="s">
        <v>34</v>
      </c>
      <c r="F32" s="11"/>
      <c r="G32" s="5">
        <v>79</v>
      </c>
      <c r="H32" s="5">
        <v>81</v>
      </c>
      <c r="I32" s="10">
        <f t="shared" si="0"/>
        <v>80.2</v>
      </c>
      <c r="J32" s="4">
        <v>5</v>
      </c>
      <c r="K32" s="4" t="s">
        <v>15</v>
      </c>
      <c r="L32" s="4" t="s">
        <v>15</v>
      </c>
      <c r="M32" s="4" t="s">
        <v>83</v>
      </c>
      <c r="N32" s="1"/>
    </row>
    <row r="33" spans="1:16" s="2" customFormat="1">
      <c r="A33" s="13" t="s">
        <v>112</v>
      </c>
      <c r="B33" s="7" t="s">
        <v>13</v>
      </c>
      <c r="C33" s="7" t="s">
        <v>14</v>
      </c>
      <c r="D33" s="13" t="s">
        <v>75</v>
      </c>
      <c r="E33" s="13" t="s">
        <v>36</v>
      </c>
      <c r="F33" s="13"/>
      <c r="G33" s="5">
        <v>80</v>
      </c>
      <c r="H33" s="5">
        <v>88</v>
      </c>
      <c r="I33" s="10">
        <f t="shared" si="0"/>
        <v>84.8</v>
      </c>
      <c r="J33" s="4">
        <v>1</v>
      </c>
      <c r="K33" s="4" t="s">
        <v>15</v>
      </c>
      <c r="L33" s="4" t="s">
        <v>15</v>
      </c>
      <c r="M33" s="4" t="s">
        <v>83</v>
      </c>
      <c r="N33" s="1"/>
    </row>
    <row r="34" spans="1:16" s="2" customFormat="1">
      <c r="A34" s="13" t="s">
        <v>113</v>
      </c>
      <c r="B34" s="7" t="s">
        <v>13</v>
      </c>
      <c r="C34" s="7" t="s">
        <v>14</v>
      </c>
      <c r="D34" s="13" t="s">
        <v>75</v>
      </c>
      <c r="E34" s="11" t="s">
        <v>37</v>
      </c>
      <c r="F34" s="11"/>
      <c r="G34" s="5">
        <v>82</v>
      </c>
      <c r="H34" s="5">
        <v>85</v>
      </c>
      <c r="I34" s="10">
        <f t="shared" si="0"/>
        <v>83.800000000000011</v>
      </c>
      <c r="J34" s="4">
        <v>2</v>
      </c>
      <c r="K34" s="4" t="s">
        <v>15</v>
      </c>
      <c r="L34" s="4" t="s">
        <v>15</v>
      </c>
      <c r="M34" s="4" t="s">
        <v>83</v>
      </c>
      <c r="N34" s="1"/>
    </row>
    <row r="35" spans="1:16" s="2" customFormat="1">
      <c r="A35" s="13" t="s">
        <v>114</v>
      </c>
      <c r="B35" s="7" t="s">
        <v>13</v>
      </c>
      <c r="C35" s="7" t="s">
        <v>14</v>
      </c>
      <c r="D35" s="13" t="s">
        <v>75</v>
      </c>
      <c r="E35" s="11" t="s">
        <v>38</v>
      </c>
      <c r="F35" s="11"/>
      <c r="G35" s="5">
        <v>84</v>
      </c>
      <c r="H35" s="5">
        <v>82</v>
      </c>
      <c r="I35" s="10">
        <f t="shared" si="0"/>
        <v>82.8</v>
      </c>
      <c r="J35" s="4">
        <v>3</v>
      </c>
      <c r="K35" s="4" t="s">
        <v>15</v>
      </c>
      <c r="L35" s="4" t="s">
        <v>15</v>
      </c>
      <c r="M35" s="4" t="s">
        <v>83</v>
      </c>
      <c r="N35" s="1"/>
    </row>
    <row r="36" spans="1:16" s="2" customFormat="1">
      <c r="A36" s="13" t="s">
        <v>115</v>
      </c>
      <c r="B36" s="7" t="s">
        <v>13</v>
      </c>
      <c r="C36" s="7" t="s">
        <v>14</v>
      </c>
      <c r="D36" s="13" t="s">
        <v>75</v>
      </c>
      <c r="E36" s="11" t="s">
        <v>39</v>
      </c>
      <c r="F36" s="11"/>
      <c r="G36" s="5">
        <v>80</v>
      </c>
      <c r="H36" s="5">
        <v>83</v>
      </c>
      <c r="I36" s="10">
        <f t="shared" si="0"/>
        <v>81.8</v>
      </c>
      <c r="J36" s="4">
        <v>4</v>
      </c>
      <c r="K36" s="4" t="s">
        <v>15</v>
      </c>
      <c r="L36" s="4" t="s">
        <v>15</v>
      </c>
      <c r="M36" s="4" t="s">
        <v>83</v>
      </c>
      <c r="N36" s="1"/>
    </row>
    <row r="37" spans="1:16">
      <c r="A37" s="13" t="s">
        <v>116</v>
      </c>
      <c r="B37" s="27" t="s">
        <v>188</v>
      </c>
      <c r="C37" s="27" t="s">
        <v>189</v>
      </c>
      <c r="D37" s="27" t="s">
        <v>190</v>
      </c>
      <c r="E37" s="27" t="s">
        <v>191</v>
      </c>
      <c r="F37" s="27"/>
      <c r="G37" s="5">
        <v>72</v>
      </c>
      <c r="H37" s="5">
        <v>86</v>
      </c>
      <c r="I37" s="5">
        <v>80.400000000000006</v>
      </c>
      <c r="J37" s="27">
        <v>5</v>
      </c>
      <c r="K37" s="27" t="s">
        <v>182</v>
      </c>
      <c r="L37" s="27" t="s">
        <v>182</v>
      </c>
      <c r="M37" s="27" t="s">
        <v>83</v>
      </c>
    </row>
    <row r="38" spans="1:16" s="23" customFormat="1">
      <c r="A38" s="13" t="s">
        <v>117</v>
      </c>
      <c r="B38" s="17" t="s">
        <v>13</v>
      </c>
      <c r="C38" s="17" t="s">
        <v>14</v>
      </c>
      <c r="D38" s="11" t="s">
        <v>76</v>
      </c>
      <c r="E38" s="11" t="s">
        <v>41</v>
      </c>
      <c r="F38" s="11"/>
      <c r="G38" s="18">
        <v>83</v>
      </c>
      <c r="H38" s="18">
        <v>88</v>
      </c>
      <c r="I38" s="19">
        <f t="shared" si="0"/>
        <v>86</v>
      </c>
      <c r="J38" s="11">
        <v>1</v>
      </c>
      <c r="K38" s="11" t="s">
        <v>15</v>
      </c>
      <c r="L38" s="11" t="s">
        <v>15</v>
      </c>
      <c r="M38" s="11" t="s">
        <v>83</v>
      </c>
      <c r="N38" s="22"/>
    </row>
    <row r="39" spans="1:16" s="2" customFormat="1">
      <c r="A39" s="13" t="s">
        <v>118</v>
      </c>
      <c r="B39" s="7" t="s">
        <v>13</v>
      </c>
      <c r="C39" s="7" t="s">
        <v>14</v>
      </c>
      <c r="D39" s="11" t="s">
        <v>76</v>
      </c>
      <c r="E39" s="11" t="s">
        <v>42</v>
      </c>
      <c r="F39" s="11"/>
      <c r="G39" s="5">
        <v>80</v>
      </c>
      <c r="H39" s="5">
        <v>82</v>
      </c>
      <c r="I39" s="10">
        <v>85</v>
      </c>
      <c r="J39" s="4">
        <v>2</v>
      </c>
      <c r="K39" s="4" t="s">
        <v>15</v>
      </c>
      <c r="L39" s="4" t="s">
        <v>15</v>
      </c>
      <c r="M39" s="4" t="s">
        <v>83</v>
      </c>
      <c r="N39" s="1"/>
    </row>
    <row r="40" spans="1:16" s="2" customFormat="1">
      <c r="A40" s="13" t="s">
        <v>119</v>
      </c>
      <c r="B40" s="7" t="s">
        <v>13</v>
      </c>
      <c r="C40" s="7" t="s">
        <v>14</v>
      </c>
      <c r="D40" s="13" t="s">
        <v>43</v>
      </c>
      <c r="E40" s="13" t="s">
        <v>45</v>
      </c>
      <c r="F40" s="13"/>
      <c r="G40" s="5">
        <v>79</v>
      </c>
      <c r="H40" s="5">
        <v>86</v>
      </c>
      <c r="I40" s="10">
        <f>G40*0.4+H40*0.6</f>
        <v>83.2</v>
      </c>
      <c r="J40" s="4">
        <v>3</v>
      </c>
      <c r="K40" s="4" t="s">
        <v>15</v>
      </c>
      <c r="L40" s="4" t="s">
        <v>15</v>
      </c>
      <c r="M40" s="4" t="s">
        <v>83</v>
      </c>
      <c r="N40" s="1"/>
    </row>
    <row r="41" spans="1:16" s="2" customFormat="1">
      <c r="A41" s="13" t="s">
        <v>201</v>
      </c>
      <c r="B41" s="7" t="s">
        <v>13</v>
      </c>
      <c r="C41" s="7" t="s">
        <v>14</v>
      </c>
      <c r="D41" s="13" t="s">
        <v>43</v>
      </c>
      <c r="E41" s="13" t="s">
        <v>46</v>
      </c>
      <c r="F41" s="13"/>
      <c r="G41" s="5">
        <v>86</v>
      </c>
      <c r="H41" s="5">
        <v>80</v>
      </c>
      <c r="I41" s="10">
        <f>G41*0.4+H41*0.6</f>
        <v>82.4</v>
      </c>
      <c r="J41" s="4">
        <v>4</v>
      </c>
      <c r="K41" s="4" t="s">
        <v>15</v>
      </c>
      <c r="L41" s="4" t="s">
        <v>15</v>
      </c>
      <c r="M41" s="4" t="s">
        <v>83</v>
      </c>
      <c r="N41" s="1"/>
    </row>
    <row r="42" spans="1:16" ht="14.25" customHeight="1">
      <c r="A42" s="13" t="s">
        <v>120</v>
      </c>
      <c r="B42" s="16" t="s">
        <v>13</v>
      </c>
      <c r="C42" s="16" t="s">
        <v>14</v>
      </c>
      <c r="D42" s="20" t="s">
        <v>163</v>
      </c>
      <c r="E42" s="13" t="s">
        <v>152</v>
      </c>
      <c r="F42" s="16"/>
      <c r="G42" s="21">
        <v>85</v>
      </c>
      <c r="H42" s="5">
        <v>80</v>
      </c>
      <c r="I42" s="5">
        <f>G42*0.4+H42*0.6</f>
        <v>82</v>
      </c>
      <c r="J42" s="4">
        <v>5</v>
      </c>
      <c r="K42" s="4" t="s">
        <v>15</v>
      </c>
      <c r="L42" s="4" t="s">
        <v>15</v>
      </c>
      <c r="M42" s="4" t="s">
        <v>83</v>
      </c>
      <c r="P42" s="1"/>
    </row>
    <row r="43" spans="1:16" s="2" customFormat="1">
      <c r="A43" s="13" t="s">
        <v>121</v>
      </c>
      <c r="B43" s="7" t="s">
        <v>13</v>
      </c>
      <c r="C43" s="7" t="s">
        <v>14</v>
      </c>
      <c r="D43" s="13" t="s">
        <v>43</v>
      </c>
      <c r="E43" s="13" t="s">
        <v>44</v>
      </c>
      <c r="F43" s="13"/>
      <c r="G43" s="5">
        <v>84</v>
      </c>
      <c r="H43" s="5">
        <v>80</v>
      </c>
      <c r="I43" s="10">
        <f t="shared" si="0"/>
        <v>81.599999999999994</v>
      </c>
      <c r="J43" s="4">
        <v>6</v>
      </c>
      <c r="K43" s="4" t="s">
        <v>15</v>
      </c>
      <c r="L43" s="4" t="s">
        <v>15</v>
      </c>
      <c r="M43" s="4" t="s">
        <v>83</v>
      </c>
      <c r="N43" s="1"/>
    </row>
    <row r="44" spans="1:16" s="2" customFormat="1">
      <c r="A44" s="13" t="s">
        <v>122</v>
      </c>
      <c r="B44" s="7" t="s">
        <v>13</v>
      </c>
      <c r="C44" s="7" t="s">
        <v>14</v>
      </c>
      <c r="D44" s="13" t="s">
        <v>43</v>
      </c>
      <c r="E44" s="13" t="s">
        <v>48</v>
      </c>
      <c r="F44" s="13"/>
      <c r="G44" s="5">
        <v>79</v>
      </c>
      <c r="H44" s="5">
        <v>83</v>
      </c>
      <c r="I44" s="10">
        <f>G44*0.4+H44*0.6</f>
        <v>81.400000000000006</v>
      </c>
      <c r="J44" s="4">
        <v>7</v>
      </c>
      <c r="K44" s="4" t="s">
        <v>15</v>
      </c>
      <c r="L44" s="4" t="s">
        <v>15</v>
      </c>
      <c r="M44" s="4" t="s">
        <v>83</v>
      </c>
      <c r="N44" s="1"/>
    </row>
    <row r="45" spans="1:16" s="2" customFormat="1">
      <c r="A45" s="13" t="s">
        <v>123</v>
      </c>
      <c r="B45" s="7" t="s">
        <v>13</v>
      </c>
      <c r="C45" s="7" t="s">
        <v>14</v>
      </c>
      <c r="D45" s="11" t="s">
        <v>76</v>
      </c>
      <c r="E45" s="11" t="s">
        <v>40</v>
      </c>
      <c r="F45" s="11"/>
      <c r="G45" s="5">
        <v>83</v>
      </c>
      <c r="H45" s="5">
        <v>80</v>
      </c>
      <c r="I45" s="10">
        <f>G45*0.4+H45*0.6</f>
        <v>81.2</v>
      </c>
      <c r="J45" s="4">
        <v>8</v>
      </c>
      <c r="K45" s="4" t="s">
        <v>15</v>
      </c>
      <c r="L45" s="4" t="s">
        <v>15</v>
      </c>
      <c r="M45" s="4" t="s">
        <v>83</v>
      </c>
      <c r="N45" s="1"/>
    </row>
    <row r="46" spans="1:16" s="2" customFormat="1">
      <c r="A46" s="13" t="s">
        <v>124</v>
      </c>
      <c r="B46" s="7" t="s">
        <v>13</v>
      </c>
      <c r="C46" s="7" t="s">
        <v>14</v>
      </c>
      <c r="D46" s="13" t="s">
        <v>43</v>
      </c>
      <c r="E46" s="13" t="s">
        <v>47</v>
      </c>
      <c r="F46" s="13"/>
      <c r="G46" s="5">
        <v>80</v>
      </c>
      <c r="H46" s="5">
        <v>79</v>
      </c>
      <c r="I46" s="10">
        <f t="shared" si="0"/>
        <v>79.400000000000006</v>
      </c>
      <c r="J46" s="4">
        <v>9</v>
      </c>
      <c r="K46" s="4" t="s">
        <v>15</v>
      </c>
      <c r="L46" s="4" t="s">
        <v>15</v>
      </c>
      <c r="M46" s="4" t="s">
        <v>83</v>
      </c>
      <c r="N46" s="1"/>
    </row>
    <row r="47" spans="1:16" ht="14.25" customHeight="1">
      <c r="A47" s="13" t="s">
        <v>125</v>
      </c>
      <c r="B47" s="16" t="s">
        <v>13</v>
      </c>
      <c r="C47" s="16" t="s">
        <v>14</v>
      </c>
      <c r="D47" s="20" t="s">
        <v>163</v>
      </c>
      <c r="E47" s="13" t="s">
        <v>158</v>
      </c>
      <c r="F47" s="16"/>
      <c r="G47" s="21">
        <v>78</v>
      </c>
      <c r="H47" s="5">
        <v>79</v>
      </c>
      <c r="I47" s="5">
        <f>G47*0.4+H47*0.6</f>
        <v>78.599999999999994</v>
      </c>
      <c r="J47" s="4">
        <v>10</v>
      </c>
      <c r="K47" s="4" t="s">
        <v>15</v>
      </c>
      <c r="L47" s="4" t="s">
        <v>15</v>
      </c>
      <c r="M47" s="4" t="s">
        <v>83</v>
      </c>
      <c r="P47" s="1"/>
    </row>
    <row r="48" spans="1:16" s="2" customFormat="1">
      <c r="A48" s="13" t="s">
        <v>126</v>
      </c>
      <c r="B48" s="7" t="s">
        <v>13</v>
      </c>
      <c r="C48" s="7" t="s">
        <v>14</v>
      </c>
      <c r="D48" s="13" t="s">
        <v>49</v>
      </c>
      <c r="E48" s="13" t="s">
        <v>50</v>
      </c>
      <c r="F48" s="13"/>
      <c r="G48" s="5">
        <v>82</v>
      </c>
      <c r="H48" s="5">
        <v>86</v>
      </c>
      <c r="I48" s="10">
        <f t="shared" si="0"/>
        <v>84.4</v>
      </c>
      <c r="J48" s="4">
        <v>1</v>
      </c>
      <c r="K48" s="4" t="s">
        <v>15</v>
      </c>
      <c r="L48" s="4" t="s">
        <v>15</v>
      </c>
      <c r="M48" s="4" t="s">
        <v>83</v>
      </c>
      <c r="N48" s="1"/>
    </row>
    <row r="49" spans="1:16" s="2" customFormat="1">
      <c r="A49" s="13" t="s">
        <v>127</v>
      </c>
      <c r="B49" s="7" t="s">
        <v>13</v>
      </c>
      <c r="C49" s="7" t="s">
        <v>14</v>
      </c>
      <c r="D49" s="13" t="s">
        <v>49</v>
      </c>
      <c r="E49" s="13" t="s">
        <v>51</v>
      </c>
      <c r="F49" s="11"/>
      <c r="G49" s="5">
        <v>78</v>
      </c>
      <c r="H49" s="5">
        <v>87</v>
      </c>
      <c r="I49" s="10">
        <f t="shared" si="0"/>
        <v>83.4</v>
      </c>
      <c r="J49" s="4">
        <v>2</v>
      </c>
      <c r="K49" s="4" t="s">
        <v>15</v>
      </c>
      <c r="L49" s="4" t="s">
        <v>15</v>
      </c>
      <c r="M49" s="4" t="s">
        <v>83</v>
      </c>
      <c r="N49" s="1"/>
    </row>
    <row r="50" spans="1:16" s="25" customFormat="1" ht="14.25" customHeight="1">
      <c r="A50" s="13" t="s">
        <v>128</v>
      </c>
      <c r="B50" s="17" t="s">
        <v>13</v>
      </c>
      <c r="C50" s="17" t="s">
        <v>14</v>
      </c>
      <c r="D50" s="17" t="s">
        <v>162</v>
      </c>
      <c r="E50" s="13" t="s">
        <v>159</v>
      </c>
      <c r="F50" s="17"/>
      <c r="G50" s="24">
        <v>82</v>
      </c>
      <c r="H50" s="24">
        <v>86</v>
      </c>
      <c r="I50" s="18">
        <f>G50*0.4+H50*0.6</f>
        <v>84.4</v>
      </c>
      <c r="J50" s="11">
        <v>1</v>
      </c>
      <c r="K50" s="11" t="s">
        <v>15</v>
      </c>
      <c r="L50" s="11" t="s">
        <v>15</v>
      </c>
      <c r="M50" s="11" t="s">
        <v>83</v>
      </c>
      <c r="P50" s="22"/>
    </row>
    <row r="51" spans="1:16" s="25" customFormat="1" ht="14.25" customHeight="1">
      <c r="A51" s="13" t="s">
        <v>129</v>
      </c>
      <c r="B51" s="17" t="s">
        <v>13</v>
      </c>
      <c r="C51" s="17" t="s">
        <v>14</v>
      </c>
      <c r="D51" s="17" t="s">
        <v>162</v>
      </c>
      <c r="E51" s="13" t="s">
        <v>155</v>
      </c>
      <c r="F51" s="17"/>
      <c r="G51" s="24">
        <v>85</v>
      </c>
      <c r="H51" s="18">
        <v>83</v>
      </c>
      <c r="I51" s="18">
        <f>G51*0.4+H51*0.6</f>
        <v>83.8</v>
      </c>
      <c r="J51" s="11">
        <v>2</v>
      </c>
      <c r="K51" s="11" t="s">
        <v>15</v>
      </c>
      <c r="L51" s="11" t="s">
        <v>15</v>
      </c>
      <c r="M51" s="11" t="s">
        <v>83</v>
      </c>
      <c r="P51" s="22"/>
    </row>
    <row r="52" spans="1:16" ht="14.25" customHeight="1">
      <c r="A52" s="13" t="s">
        <v>130</v>
      </c>
      <c r="B52" s="16" t="s">
        <v>13</v>
      </c>
      <c r="C52" s="16" t="s">
        <v>14</v>
      </c>
      <c r="D52" s="20" t="s">
        <v>162</v>
      </c>
      <c r="E52" s="13" t="s">
        <v>153</v>
      </c>
      <c r="F52" s="16"/>
      <c r="G52" s="21">
        <v>81</v>
      </c>
      <c r="H52" s="5">
        <v>85</v>
      </c>
      <c r="I52" s="5">
        <f>G52*0.4+H52*0.6</f>
        <v>83.4</v>
      </c>
      <c r="J52" s="4">
        <v>3</v>
      </c>
      <c r="K52" s="4" t="s">
        <v>15</v>
      </c>
      <c r="L52" s="4" t="s">
        <v>15</v>
      </c>
      <c r="M52" s="4" t="s">
        <v>83</v>
      </c>
      <c r="P52" s="1"/>
    </row>
    <row r="53" spans="1:16" s="2" customFormat="1">
      <c r="A53" s="13" t="s">
        <v>131</v>
      </c>
      <c r="B53" s="7" t="s">
        <v>13</v>
      </c>
      <c r="C53" s="7" t="s">
        <v>14</v>
      </c>
      <c r="D53" s="13" t="s">
        <v>77</v>
      </c>
      <c r="E53" s="11" t="s">
        <v>54</v>
      </c>
      <c r="F53" s="11"/>
      <c r="G53" s="5">
        <v>80</v>
      </c>
      <c r="H53" s="5">
        <v>85</v>
      </c>
      <c r="I53" s="10">
        <f>G53*0.4+H53*0.6</f>
        <v>83</v>
      </c>
      <c r="J53" s="4">
        <v>4</v>
      </c>
      <c r="K53" s="4" t="s">
        <v>15</v>
      </c>
      <c r="L53" s="4" t="s">
        <v>15</v>
      </c>
      <c r="M53" s="4" t="s">
        <v>83</v>
      </c>
      <c r="N53" s="1"/>
    </row>
    <row r="54" spans="1:16" s="2" customFormat="1">
      <c r="A54" s="13" t="s">
        <v>132</v>
      </c>
      <c r="B54" s="7" t="s">
        <v>13</v>
      </c>
      <c r="C54" s="7" t="s">
        <v>14</v>
      </c>
      <c r="D54" s="13" t="s">
        <v>77</v>
      </c>
      <c r="E54" s="13" t="s">
        <v>52</v>
      </c>
      <c r="F54" s="13"/>
      <c r="G54" s="5">
        <v>83</v>
      </c>
      <c r="H54" s="5">
        <v>82</v>
      </c>
      <c r="I54" s="10">
        <f>G54*0.4+H54*0.6</f>
        <v>82.4</v>
      </c>
      <c r="J54" s="4">
        <v>5</v>
      </c>
      <c r="K54" s="4" t="s">
        <v>15</v>
      </c>
      <c r="L54" s="4" t="s">
        <v>15</v>
      </c>
      <c r="M54" s="4" t="s">
        <v>83</v>
      </c>
      <c r="N54" s="1"/>
    </row>
    <row r="55" spans="1:16" s="2" customFormat="1">
      <c r="A55" s="13" t="s">
        <v>133</v>
      </c>
      <c r="B55" s="7" t="s">
        <v>13</v>
      </c>
      <c r="C55" s="7" t="s">
        <v>14</v>
      </c>
      <c r="D55" s="13" t="s">
        <v>77</v>
      </c>
      <c r="E55" s="13" t="s">
        <v>53</v>
      </c>
      <c r="F55" s="13"/>
      <c r="G55" s="5">
        <v>84</v>
      </c>
      <c r="H55" s="5">
        <v>81</v>
      </c>
      <c r="I55" s="10">
        <f t="shared" si="0"/>
        <v>82.2</v>
      </c>
      <c r="J55" s="4">
        <v>6</v>
      </c>
      <c r="K55" s="4" t="s">
        <v>15</v>
      </c>
      <c r="L55" s="4" t="s">
        <v>15</v>
      </c>
      <c r="M55" s="4" t="s">
        <v>83</v>
      </c>
      <c r="N55" s="1"/>
    </row>
    <row r="56" spans="1:16" s="2" customFormat="1">
      <c r="A56" s="13" t="s">
        <v>134</v>
      </c>
      <c r="B56" s="7" t="s">
        <v>13</v>
      </c>
      <c r="C56" s="7" t="s">
        <v>14</v>
      </c>
      <c r="D56" s="13" t="s">
        <v>77</v>
      </c>
      <c r="E56" s="13" t="s">
        <v>56</v>
      </c>
      <c r="F56" s="13"/>
      <c r="G56" s="5">
        <v>80</v>
      </c>
      <c r="H56" s="5">
        <v>83</v>
      </c>
      <c r="I56" s="10">
        <f t="shared" si="0"/>
        <v>81.8</v>
      </c>
      <c r="J56" s="4">
        <v>7</v>
      </c>
      <c r="K56" s="4" t="s">
        <v>15</v>
      </c>
      <c r="L56" s="4" t="s">
        <v>15</v>
      </c>
      <c r="M56" s="4" t="s">
        <v>83</v>
      </c>
      <c r="N56" s="1"/>
    </row>
    <row r="57" spans="1:16" ht="14.25" customHeight="1">
      <c r="A57" s="13" t="s">
        <v>135</v>
      </c>
      <c r="B57" s="16" t="s">
        <v>13</v>
      </c>
      <c r="C57" s="16" t="s">
        <v>14</v>
      </c>
      <c r="D57" s="20" t="s">
        <v>78</v>
      </c>
      <c r="E57" s="13" t="s">
        <v>156</v>
      </c>
      <c r="F57" s="16"/>
      <c r="G57" s="21">
        <v>86</v>
      </c>
      <c r="H57" s="5">
        <v>83</v>
      </c>
      <c r="I57" s="5">
        <f>G57*0.4+H57*0.6</f>
        <v>84.199999999999989</v>
      </c>
      <c r="J57" s="4">
        <v>1</v>
      </c>
      <c r="K57" s="4" t="s">
        <v>15</v>
      </c>
      <c r="L57" s="4" t="s">
        <v>15</v>
      </c>
      <c r="M57" s="4" t="s">
        <v>83</v>
      </c>
      <c r="P57" s="1"/>
    </row>
    <row r="58" spans="1:16" s="2" customFormat="1">
      <c r="A58" s="13" t="s">
        <v>136</v>
      </c>
      <c r="B58" s="7" t="s">
        <v>13</v>
      </c>
      <c r="C58" s="7" t="s">
        <v>14</v>
      </c>
      <c r="D58" s="11" t="s">
        <v>78</v>
      </c>
      <c r="E58" s="13" t="s">
        <v>55</v>
      </c>
      <c r="F58" s="11"/>
      <c r="G58" s="5">
        <v>81</v>
      </c>
      <c r="H58" s="5">
        <v>86</v>
      </c>
      <c r="I58" s="10">
        <f t="shared" si="0"/>
        <v>84</v>
      </c>
      <c r="J58" s="4">
        <v>2</v>
      </c>
      <c r="K58" s="4" t="s">
        <v>15</v>
      </c>
      <c r="L58" s="4" t="s">
        <v>15</v>
      </c>
      <c r="M58" s="4" t="s">
        <v>83</v>
      </c>
      <c r="N58" s="1"/>
    </row>
    <row r="59" spans="1:16" s="2" customFormat="1">
      <c r="A59" s="13" t="s">
        <v>137</v>
      </c>
      <c r="B59" s="7" t="s">
        <v>13</v>
      </c>
      <c r="C59" s="7" t="s">
        <v>14</v>
      </c>
      <c r="D59" s="13" t="s">
        <v>79</v>
      </c>
      <c r="E59" s="13" t="s">
        <v>59</v>
      </c>
      <c r="F59" s="13"/>
      <c r="G59" s="5">
        <v>84</v>
      </c>
      <c r="H59" s="5">
        <v>85</v>
      </c>
      <c r="I59" s="10">
        <f t="shared" si="0"/>
        <v>84.6</v>
      </c>
      <c r="J59" s="4">
        <v>1</v>
      </c>
      <c r="K59" s="4" t="s">
        <v>15</v>
      </c>
      <c r="L59" s="4" t="s">
        <v>15</v>
      </c>
      <c r="M59" s="4" t="s">
        <v>83</v>
      </c>
      <c r="N59" s="1"/>
    </row>
    <row r="60" spans="1:16" s="2" customFormat="1">
      <c r="A60" s="13" t="s">
        <v>138</v>
      </c>
      <c r="B60" s="7" t="s">
        <v>13</v>
      </c>
      <c r="C60" s="7" t="s">
        <v>14</v>
      </c>
      <c r="D60" s="13" t="s">
        <v>79</v>
      </c>
      <c r="E60" s="13" t="s">
        <v>58</v>
      </c>
      <c r="F60" s="13"/>
      <c r="G60" s="5">
        <v>86</v>
      </c>
      <c r="H60" s="5">
        <v>81</v>
      </c>
      <c r="I60" s="10">
        <f>G60*0.4+H60*0.6</f>
        <v>83</v>
      </c>
      <c r="J60" s="4">
        <v>2</v>
      </c>
      <c r="K60" s="4" t="s">
        <v>15</v>
      </c>
      <c r="L60" s="4" t="s">
        <v>15</v>
      </c>
      <c r="M60" s="4" t="s">
        <v>83</v>
      </c>
      <c r="N60" s="1"/>
    </row>
    <row r="61" spans="1:16" s="2" customFormat="1">
      <c r="A61" s="13" t="s">
        <v>141</v>
      </c>
      <c r="B61" s="7" t="s">
        <v>13</v>
      </c>
      <c r="C61" s="7" t="s">
        <v>14</v>
      </c>
      <c r="D61" s="13" t="s">
        <v>79</v>
      </c>
      <c r="E61" s="13" t="s">
        <v>60</v>
      </c>
      <c r="F61" s="13"/>
      <c r="G61" s="5">
        <v>77</v>
      </c>
      <c r="H61" s="5">
        <v>85</v>
      </c>
      <c r="I61" s="10">
        <f t="shared" si="0"/>
        <v>81.8</v>
      </c>
      <c r="J61" s="4">
        <v>3</v>
      </c>
      <c r="K61" s="4" t="s">
        <v>15</v>
      </c>
      <c r="L61" s="4" t="s">
        <v>15</v>
      </c>
      <c r="M61" s="4" t="s">
        <v>83</v>
      </c>
      <c r="N61" s="1"/>
    </row>
    <row r="62" spans="1:16" s="2" customFormat="1">
      <c r="A62" s="13" t="s">
        <v>142</v>
      </c>
      <c r="B62" s="7" t="s">
        <v>13</v>
      </c>
      <c r="C62" s="7" t="s">
        <v>14</v>
      </c>
      <c r="D62" s="13" t="s">
        <v>79</v>
      </c>
      <c r="E62" s="11" t="s">
        <v>57</v>
      </c>
      <c r="F62" s="11"/>
      <c r="G62" s="5">
        <v>79</v>
      </c>
      <c r="H62" s="5">
        <v>80</v>
      </c>
      <c r="I62" s="10">
        <f>G62*0.4+H62*0.6</f>
        <v>79.599999999999994</v>
      </c>
      <c r="J62" s="4">
        <v>4</v>
      </c>
      <c r="K62" s="4" t="s">
        <v>15</v>
      </c>
      <c r="L62" s="4" t="s">
        <v>15</v>
      </c>
      <c r="M62" s="4" t="s">
        <v>83</v>
      </c>
      <c r="N62" s="1"/>
    </row>
    <row r="63" spans="1:16" ht="14.25" customHeight="1">
      <c r="A63" s="13" t="s">
        <v>143</v>
      </c>
      <c r="B63" s="16" t="s">
        <v>13</v>
      </c>
      <c r="C63" s="16" t="s">
        <v>14</v>
      </c>
      <c r="D63" s="20" t="s">
        <v>161</v>
      </c>
      <c r="E63" s="11" t="s">
        <v>157</v>
      </c>
      <c r="F63" s="16"/>
      <c r="G63" s="21">
        <v>82</v>
      </c>
      <c r="H63" s="5">
        <v>83</v>
      </c>
      <c r="I63" s="5">
        <f>G63*0.4+H63*0.6</f>
        <v>82.6</v>
      </c>
      <c r="J63" s="4">
        <v>1</v>
      </c>
      <c r="K63" s="4" t="s">
        <v>15</v>
      </c>
      <c r="L63" s="4" t="s">
        <v>15</v>
      </c>
      <c r="M63" s="4" t="s">
        <v>83</v>
      </c>
      <c r="P63" s="1"/>
    </row>
    <row r="64" spans="1:16" ht="14.25" customHeight="1">
      <c r="A64" s="13" t="s">
        <v>144</v>
      </c>
      <c r="B64" s="16" t="s">
        <v>13</v>
      </c>
      <c r="C64" s="16" t="s">
        <v>14</v>
      </c>
      <c r="D64" s="20" t="s">
        <v>161</v>
      </c>
      <c r="E64" s="11" t="s">
        <v>154</v>
      </c>
      <c r="F64" s="16"/>
      <c r="G64" s="21">
        <v>83</v>
      </c>
      <c r="H64" s="5">
        <v>80</v>
      </c>
      <c r="I64" s="5">
        <f t="shared" ref="I64" si="1">G64*0.4+H64*0.6</f>
        <v>81.2</v>
      </c>
      <c r="J64" s="4">
        <v>2</v>
      </c>
      <c r="K64" s="4" t="s">
        <v>15</v>
      </c>
      <c r="L64" s="4" t="s">
        <v>15</v>
      </c>
      <c r="M64" s="4" t="s">
        <v>83</v>
      </c>
      <c r="P64" s="1"/>
    </row>
    <row r="65" spans="1:16" s="2" customFormat="1">
      <c r="A65" s="13" t="s">
        <v>145</v>
      </c>
      <c r="B65" s="7" t="s">
        <v>13</v>
      </c>
      <c r="C65" s="7" t="s">
        <v>14</v>
      </c>
      <c r="D65" s="13" t="s">
        <v>17</v>
      </c>
      <c r="E65" s="13" t="s">
        <v>61</v>
      </c>
      <c r="F65" s="13"/>
      <c r="G65" s="5">
        <v>85</v>
      </c>
      <c r="H65" s="5">
        <v>83</v>
      </c>
      <c r="I65" s="10">
        <f t="shared" si="0"/>
        <v>83.8</v>
      </c>
      <c r="J65" s="4">
        <v>1</v>
      </c>
      <c r="K65" s="4" t="s">
        <v>15</v>
      </c>
      <c r="L65" s="4" t="s">
        <v>15</v>
      </c>
      <c r="M65" s="4" t="s">
        <v>83</v>
      </c>
      <c r="N65" s="1"/>
    </row>
    <row r="66" spans="1:16" s="2" customFormat="1">
      <c r="A66" s="13" t="s">
        <v>146</v>
      </c>
      <c r="B66" s="7" t="s">
        <v>13</v>
      </c>
      <c r="C66" s="7" t="s">
        <v>14</v>
      </c>
      <c r="D66" s="13" t="s">
        <v>17</v>
      </c>
      <c r="E66" s="13" t="s">
        <v>62</v>
      </c>
      <c r="F66" s="13"/>
      <c r="G66" s="5">
        <v>80</v>
      </c>
      <c r="H66" s="5">
        <v>84</v>
      </c>
      <c r="I66" s="5">
        <f t="shared" si="0"/>
        <v>82.4</v>
      </c>
      <c r="J66" s="4">
        <v>2</v>
      </c>
      <c r="K66" s="4" t="s">
        <v>15</v>
      </c>
      <c r="L66" s="4" t="s">
        <v>15</v>
      </c>
      <c r="M66" s="4" t="s">
        <v>83</v>
      </c>
      <c r="N66" s="1"/>
    </row>
    <row r="67" spans="1:16" s="2" customFormat="1">
      <c r="A67" s="13" t="s">
        <v>147</v>
      </c>
      <c r="B67" s="7" t="s">
        <v>13</v>
      </c>
      <c r="C67" s="7" t="s">
        <v>14</v>
      </c>
      <c r="D67" s="13" t="s">
        <v>17</v>
      </c>
      <c r="E67" s="11" t="s">
        <v>63</v>
      </c>
      <c r="F67" s="11"/>
      <c r="G67" s="5">
        <v>77</v>
      </c>
      <c r="H67" s="5">
        <v>85</v>
      </c>
      <c r="I67" s="5">
        <f t="shared" si="0"/>
        <v>81.8</v>
      </c>
      <c r="J67" s="4">
        <v>3</v>
      </c>
      <c r="K67" s="4" t="s">
        <v>15</v>
      </c>
      <c r="L67" s="4" t="s">
        <v>15</v>
      </c>
      <c r="M67" s="4" t="s">
        <v>83</v>
      </c>
      <c r="N67" s="1"/>
    </row>
    <row r="68" spans="1:16">
      <c r="A68" s="13" t="s">
        <v>148</v>
      </c>
      <c r="B68" s="27" t="s">
        <v>188</v>
      </c>
      <c r="C68" s="27" t="s">
        <v>189</v>
      </c>
      <c r="D68" s="27" t="s">
        <v>17</v>
      </c>
      <c r="E68" s="27" t="s">
        <v>192</v>
      </c>
      <c r="F68" s="27"/>
      <c r="G68" s="5">
        <v>80</v>
      </c>
      <c r="H68" s="5">
        <v>72</v>
      </c>
      <c r="I68" s="5">
        <v>75.2</v>
      </c>
      <c r="J68" s="27">
        <v>4</v>
      </c>
      <c r="K68" s="27" t="s">
        <v>182</v>
      </c>
      <c r="L68" s="27" t="s">
        <v>182</v>
      </c>
      <c r="M68" s="27" t="s">
        <v>83</v>
      </c>
    </row>
    <row r="69" spans="1:16">
      <c r="A69" s="13" t="s">
        <v>149</v>
      </c>
      <c r="B69" s="27" t="s">
        <v>188</v>
      </c>
      <c r="C69" s="27" t="s">
        <v>189</v>
      </c>
      <c r="D69" s="27" t="s">
        <v>193</v>
      </c>
      <c r="E69" s="27" t="s">
        <v>194</v>
      </c>
      <c r="F69" s="27"/>
      <c r="G69" s="5">
        <v>83</v>
      </c>
      <c r="H69" s="5">
        <v>79</v>
      </c>
      <c r="I69" s="5">
        <v>80.599999999999994</v>
      </c>
      <c r="J69" s="27">
        <v>1</v>
      </c>
      <c r="K69" s="27" t="s">
        <v>182</v>
      </c>
      <c r="L69" s="27" t="s">
        <v>182</v>
      </c>
      <c r="M69" s="27" t="s">
        <v>83</v>
      </c>
    </row>
    <row r="70" spans="1:16" s="2" customFormat="1">
      <c r="A70" s="13" t="s">
        <v>150</v>
      </c>
      <c r="B70" s="7" t="s">
        <v>13</v>
      </c>
      <c r="C70" s="7" t="s">
        <v>14</v>
      </c>
      <c r="D70" s="13" t="s">
        <v>80</v>
      </c>
      <c r="E70" s="13" t="s">
        <v>66</v>
      </c>
      <c r="F70" s="13"/>
      <c r="G70" s="5">
        <v>85</v>
      </c>
      <c r="H70" s="5">
        <v>85</v>
      </c>
      <c r="I70" s="5">
        <f>G70*0.4+H70*0.6</f>
        <v>85</v>
      </c>
      <c r="J70" s="4">
        <v>1</v>
      </c>
      <c r="K70" s="4" t="s">
        <v>15</v>
      </c>
      <c r="L70" s="4" t="s">
        <v>15</v>
      </c>
      <c r="M70" s="4" t="s">
        <v>83</v>
      </c>
      <c r="N70" s="1"/>
    </row>
    <row r="71" spans="1:16" s="2" customFormat="1">
      <c r="A71" s="13" t="s">
        <v>151</v>
      </c>
      <c r="B71" s="7" t="s">
        <v>13</v>
      </c>
      <c r="C71" s="7" t="s">
        <v>14</v>
      </c>
      <c r="D71" s="13" t="s">
        <v>80</v>
      </c>
      <c r="E71" s="13" t="s">
        <v>64</v>
      </c>
      <c r="F71" s="13"/>
      <c r="G71" s="5">
        <v>86</v>
      </c>
      <c r="H71" s="5">
        <v>82</v>
      </c>
      <c r="I71" s="5">
        <f>G71*0.4+H71*0.6</f>
        <v>83.6</v>
      </c>
      <c r="J71" s="4">
        <v>2</v>
      </c>
      <c r="K71" s="4" t="s">
        <v>15</v>
      </c>
      <c r="L71" s="4" t="s">
        <v>15</v>
      </c>
      <c r="M71" s="4" t="s">
        <v>83</v>
      </c>
      <c r="N71" s="1"/>
    </row>
    <row r="72" spans="1:16" s="2" customFormat="1">
      <c r="A72" s="13" t="s">
        <v>202</v>
      </c>
      <c r="B72" s="7" t="s">
        <v>13</v>
      </c>
      <c r="C72" s="7" t="s">
        <v>14</v>
      </c>
      <c r="D72" s="13" t="s">
        <v>80</v>
      </c>
      <c r="E72" s="13" t="s">
        <v>65</v>
      </c>
      <c r="F72" s="13"/>
      <c r="G72" s="5">
        <v>76</v>
      </c>
      <c r="H72" s="5">
        <v>83</v>
      </c>
      <c r="I72" s="5">
        <f t="shared" si="0"/>
        <v>80.2</v>
      </c>
      <c r="J72" s="4">
        <v>3</v>
      </c>
      <c r="K72" s="4" t="s">
        <v>15</v>
      </c>
      <c r="L72" s="4" t="s">
        <v>15</v>
      </c>
      <c r="M72" s="4" t="s">
        <v>83</v>
      </c>
      <c r="N72" s="1"/>
    </row>
    <row r="73" spans="1:16">
      <c r="A73" s="13" t="s">
        <v>203</v>
      </c>
      <c r="B73" s="27" t="s">
        <v>188</v>
      </c>
      <c r="C73" s="27" t="s">
        <v>189</v>
      </c>
      <c r="D73" s="27" t="s">
        <v>195</v>
      </c>
      <c r="E73" s="27" t="s">
        <v>196</v>
      </c>
      <c r="F73" s="27"/>
      <c r="G73" s="5">
        <v>76</v>
      </c>
      <c r="H73" s="5">
        <v>80</v>
      </c>
      <c r="I73" s="5">
        <v>78.400000000000006</v>
      </c>
      <c r="J73" s="27">
        <v>4</v>
      </c>
      <c r="K73" s="27" t="s">
        <v>182</v>
      </c>
      <c r="L73" s="27" t="s">
        <v>182</v>
      </c>
      <c r="M73" s="27" t="s">
        <v>83</v>
      </c>
    </row>
    <row r="74" spans="1:16" s="2" customFormat="1">
      <c r="A74" s="13" t="s">
        <v>204</v>
      </c>
      <c r="B74" s="7" t="s">
        <v>13</v>
      </c>
      <c r="C74" s="7" t="s">
        <v>14</v>
      </c>
      <c r="D74" s="13" t="s">
        <v>81</v>
      </c>
      <c r="E74" s="13" t="s">
        <v>67</v>
      </c>
      <c r="F74" s="13"/>
      <c r="G74" s="5">
        <v>85</v>
      </c>
      <c r="H74" s="5">
        <v>86</v>
      </c>
      <c r="I74" s="5">
        <f t="shared" si="0"/>
        <v>85.6</v>
      </c>
      <c r="J74" s="4">
        <v>1</v>
      </c>
      <c r="K74" s="4" t="s">
        <v>15</v>
      </c>
      <c r="L74" s="4" t="s">
        <v>15</v>
      </c>
      <c r="M74" s="4" t="s">
        <v>83</v>
      </c>
      <c r="N74" s="1"/>
    </row>
    <row r="75" spans="1:16" s="2" customFormat="1">
      <c r="A75" s="13" t="s">
        <v>205</v>
      </c>
      <c r="B75" s="7" t="s">
        <v>13</v>
      </c>
      <c r="C75" s="7" t="s">
        <v>14</v>
      </c>
      <c r="D75" s="13" t="s">
        <v>81</v>
      </c>
      <c r="E75" s="11" t="s">
        <v>68</v>
      </c>
      <c r="F75" s="11"/>
      <c r="G75" s="5">
        <v>83</v>
      </c>
      <c r="H75" s="5">
        <v>85</v>
      </c>
      <c r="I75" s="5">
        <f t="shared" si="0"/>
        <v>84.2</v>
      </c>
      <c r="J75" s="4">
        <v>2</v>
      </c>
      <c r="K75" s="4" t="s">
        <v>15</v>
      </c>
      <c r="L75" s="4" t="s">
        <v>15</v>
      </c>
      <c r="M75" s="4" t="s">
        <v>83</v>
      </c>
      <c r="N75" s="1"/>
    </row>
    <row r="76" spans="1:16" s="2" customFormat="1">
      <c r="A76" s="13" t="s">
        <v>206</v>
      </c>
      <c r="B76" s="7" t="s">
        <v>13</v>
      </c>
      <c r="C76" s="7" t="s">
        <v>14</v>
      </c>
      <c r="D76" s="13" t="s">
        <v>81</v>
      </c>
      <c r="E76" s="11" t="s">
        <v>69</v>
      </c>
      <c r="F76" s="11"/>
      <c r="G76" s="5">
        <v>79</v>
      </c>
      <c r="H76" s="5">
        <v>82</v>
      </c>
      <c r="I76" s="10">
        <f t="shared" si="0"/>
        <v>80.8</v>
      </c>
      <c r="J76" s="4">
        <v>3</v>
      </c>
      <c r="K76" s="4" t="s">
        <v>15</v>
      </c>
      <c r="L76" s="4" t="s">
        <v>15</v>
      </c>
      <c r="M76" s="4" t="s">
        <v>83</v>
      </c>
      <c r="N76" s="1"/>
    </row>
    <row r="77" spans="1:16" ht="13.5" customHeight="1">
      <c r="A77" s="13" t="s">
        <v>207</v>
      </c>
      <c r="B77" s="9" t="s">
        <v>13</v>
      </c>
      <c r="C77" s="9" t="s">
        <v>14</v>
      </c>
      <c r="D77" s="9" t="s">
        <v>18</v>
      </c>
      <c r="E77" s="11" t="s">
        <v>139</v>
      </c>
      <c r="F77" s="15"/>
      <c r="G77" s="21">
        <v>90</v>
      </c>
      <c r="H77" s="21">
        <v>95.75</v>
      </c>
      <c r="I77" s="5">
        <f t="shared" si="0"/>
        <v>93.449999999999989</v>
      </c>
      <c r="J77" s="4">
        <v>1</v>
      </c>
      <c r="K77" s="4" t="s">
        <v>15</v>
      </c>
      <c r="L77" s="4" t="s">
        <v>15</v>
      </c>
      <c r="M77" s="4" t="s">
        <v>83</v>
      </c>
      <c r="P77" s="1"/>
    </row>
    <row r="78" spans="1:16" ht="14.25" customHeight="1">
      <c r="A78" s="13" t="s">
        <v>208</v>
      </c>
      <c r="B78" s="9" t="s">
        <v>13</v>
      </c>
      <c r="C78" s="9" t="s">
        <v>14</v>
      </c>
      <c r="D78" s="9" t="s">
        <v>18</v>
      </c>
      <c r="E78" s="11" t="s">
        <v>140</v>
      </c>
      <c r="F78" s="15"/>
      <c r="G78" s="21">
        <v>95</v>
      </c>
      <c r="H78" s="21">
        <v>90</v>
      </c>
      <c r="I78" s="5">
        <f t="shared" si="0"/>
        <v>92</v>
      </c>
      <c r="J78" s="4">
        <v>2</v>
      </c>
      <c r="K78" s="4" t="s">
        <v>15</v>
      </c>
      <c r="L78" s="4" t="s">
        <v>15</v>
      </c>
      <c r="M78" s="4" t="s">
        <v>83</v>
      </c>
      <c r="P78" s="1"/>
    </row>
  </sheetData>
  <mergeCells count="13">
    <mergeCell ref="A1:M1"/>
    <mergeCell ref="M2:M3"/>
    <mergeCell ref="A2:A3"/>
    <mergeCell ref="B2:B3"/>
    <mergeCell ref="J2:J3"/>
    <mergeCell ref="K2:K3"/>
    <mergeCell ref="L2:L3"/>
    <mergeCell ref="F2:F3"/>
    <mergeCell ref="C2:C3"/>
    <mergeCell ref="D2:D3"/>
    <mergeCell ref="E2:E3"/>
    <mergeCell ref="G2:H2"/>
    <mergeCell ref="I2:I3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于露露</dc:creator>
  <cp:lastModifiedBy>于露露</cp:lastModifiedBy>
  <dcterms:created xsi:type="dcterms:W3CDTF">2016-06-15T06:57:06Z</dcterms:created>
  <dcterms:modified xsi:type="dcterms:W3CDTF">2016-08-02T03:26:53Z</dcterms:modified>
</cp:coreProperties>
</file>